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1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<sst xmlns="http://schemas.openxmlformats.org/spreadsheetml/2006/main" count="337" uniqueCount="281">
  <si>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</si>
  <si>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</si>
  <si>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</si>
  <si>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</si>
  <si>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</si>
  <si>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</si>
  <si>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</si>
  <si>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</si>
  <si>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</si>
  <si>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</si>
  <si>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</si>
  <si>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</si>
  <si>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</si>
  <si>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</si>
  <si>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</si>
  <si>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</si>
  <si>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</si>
  <si>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</si>
  <si>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</si>
  <si>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</si>
  <si>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</si>
  <si>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</si>
  <si>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</si>
  <si>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</si>
  <si>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</si>
  <si>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</si>
  <si>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</si>
  <si>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</si>
  <si>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</si>
  <si>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</si>
  <si>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</si>
  <si>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</si>
  <si>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</si>
  <si>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</si>
  <si>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</si>
  <si>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</si>
  <si>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</si>
  <si>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</si>
  <si>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</si>
  <si>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</si>
  <si>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</si>
  <si>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</si>
  <si>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</si>
  <si>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</si>
  <si>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</si>
  <si>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</si>
  <si>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</si>
  <si>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</si>
  <si>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</si>
  <si>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</si>
  <si>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</si>
  <si>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</si>
  <si>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</si>
  <si>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</si>
  <si>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</si>
  <si>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</si>
  <si>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</si>
  <si>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</si>
  <si>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</si>
  <si>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</si>
  <si>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</si>
  <si>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</si>
  <si>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</si>
  <si>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</si>
  <si>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</si>
  <si>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</si>
  <si>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</si>
  <si>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</si>
  <si>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</si>
  <si>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</si>
  <si>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</si>
  <si>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</si>
  <si>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</si>
  <si>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</si>
  <si>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</si>
  <si>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</si>
  <si>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</si>
  <si>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</si>
  <si>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</si>
  <si>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</si>
  <si>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</si>
  <si>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</si>
  <si>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</si>
  <si>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</si>
  <si>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</si>
  <si>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</si>
  <si>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</si>
  <si>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</si>
  <si>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</si>
  <si>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</si>
  <si>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</si>
  <si>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</si>
  <si>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</si>
  <si>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</si>
  <si>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</si>
  <si>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</si>
  <si>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</si>
  <si>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</si>
  <si>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</si>
  <si>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</si>
  <si>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</si>
  <si>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</si>
  <si>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</si>
  <si>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</si>
  <si>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</si>
  <si>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</si>
  <si>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</si>
  <si>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</si>
  <si>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</si>
  <si>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</si>
  <si>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</si>
  <si>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</si>
  <si>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</si>
  <si>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</si>
  <si>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</si>
  <si>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</si>
  <si>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</si>
  <si>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</si>
  <si>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</si>
  <si>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</si>
  <si>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</si>
  <si>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</si>
  <si>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</si>
  <si>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</si>
  <si>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</si>
  <si>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</si>
  <si>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</si>
  <si>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</si>
  <si>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</si>
  <si>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</si>
  <si>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</si>
  <si>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</si>
  <si>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</si>
  <si>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</si>
  <si>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</si>
  <si>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</si>
  <si>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</si>
  <si>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</si>
  <si>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</si>
  <si>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</si>
  <si>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</si>
  <si>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</si>
  <si>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</si>
  <si>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</si>
  <si>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</si>
  <si>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</si>
  <si>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</si>
  <si>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</si>
  <si>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</si>
  <si>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</si>
  <si>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</si>
  <si>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</si>
  <si>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</si>
  <si>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</si>
  <si>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</si>
  <si>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</si>
  <si>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</si>
  <si>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</si>
  <si>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</si>
  <si>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</si>
  <si>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</si>
  <si>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</si>
  <si>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</si>
  <si>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</si>
  <si>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</si>
  <si>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</si>
  <si>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</si>
  <si>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</si>
  <si>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</si>
  <si>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</si>
  <si>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</si>
  <si>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</si>
  <si>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</si>
  <si>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</si>
  <si>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</si>
  <si>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</si>
  <si>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</si>
  <si>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</si>
  <si>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</si>
  <si>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</si>
  <si>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</si>
  <si>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</si>
  <si>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</si>
  <si>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</si>
  <si>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</si>
  <si>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</si>
  <si>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</si>
  <si>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</si>
  <si>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</si>
  <si>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</si>
  <si>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</si>
  <si>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</si>
  <si>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</si>
  <si>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</si>
  <si>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</si>
  <si>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</si>
  <si>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</si>
  <si>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</si>
  <si>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</si>
  <si>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</si>
  <si>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</si>
  <si>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</si>
  <si>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</si>
  <si>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</si>
  <si>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</si>
  <si>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</si>
  <si>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</si>
  <si>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</si>
  <si>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</si>
  <si>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</si>
  <si>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</si>
  <si>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</si>
  <si>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</si>
  <si>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</si>
  <si>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</si>
  <si>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</si>
  <si>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</si>
  <si>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</si>
  <si>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</si>
  <si>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</si>
  <si>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</si>
  <si>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</si>
  <si>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</si>
  <si>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</si>
  <si>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</si>
  <si>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</si>
  <si>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</si>
  <si>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</si>
  <si>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</si>
  <si>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</si>
  <si>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</si>
  <si>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</si>
  <si>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</si>
  <si>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</si>
  <si>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</si>
  <si>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</si>
  <si>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</si>
  <si>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</si>
  <si>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</si>
  <si>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</si>
  <si>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</si>
  <si>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</si>
  <si>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</si>
  <si>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</si>
  <si>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</si>
  <si>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</si>
  <si>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</si>
  <si>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</si>
  <si>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</si>
  <si>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</si>
  <si>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</si>
  <si>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</si>
  <si>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</si>
  <si>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</si>
  <si>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</si>
  <si>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</si>
  <si>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</si>
  <si>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</si>
  <si>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</si>
  <si>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</si>
  <si>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</si>
  <si>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</si>
  <si>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</si>
  <si>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</si>
  <si>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</si>
  <si>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</si>
  <si>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</si>
  <si>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</si>
  <si>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</si>
  <si>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</si>
  <si>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</si>
  <si>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</si>
  <si>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</si>
  <si>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>Ввод в эксплуатацию</t>
  </si>
  <si>
    <t>г. Уфа</t>
  </si>
  <si>
    <t>Уфимский район РБ, г. Уфа</t>
  </si>
  <si>
    <t>Приобретение мини-АТС 1шт. г. Уфа</t>
  </si>
  <si>
    <t>К_ГИП_58</t>
  </si>
  <si>
    <t>СБ-АСТ: Открытый запрос цен в электронной форме</t>
  </si>
  <si>
    <t>Поставка мини-АТС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</si>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</sst>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1" xfId="0" applyNumberFormat="1" applyFont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14" fontId="45" fillId="24" borderId="24" xfId="0" applyNumberFormat="1" applyFont="1" applyFill="1" applyBorder="1" applyAlignment="1">
      <alignment horizontal="center" vertical="top" wrapText="1"/>
    </xf>
    <xf numFmtId="0" fontId="45" fillId="24" borderId="24" xfId="0" applyFont="1" applyFill="1" applyBorder="1" applyAlignment="1">
      <alignment horizontal="center" vertical="top" wrapText="1"/>
    </xf>
    <xf numFmtId="0" fontId="7" fillId="24" borderId="24" xfId="2" applyFont="1" applyFill="1" applyBorder="1" applyAlignment="1" applyProtection="1">
      <alignment horizontal="center" vertical="top" wrapText="1"/>
    </xf>
    <xf numFmtId="14" fontId="45" fillId="24" borderId="23" xfId="0" applyNumberFormat="1" applyFont="1" applyFill="1" applyBorder="1" applyAlignment="1">
      <alignment horizontal="center" vertical="top" wrapText="1"/>
    </xf>
    <xf numFmtId="0" fontId="45" fillId="24" borderId="23" xfId="0" applyFont="1" applyFill="1" applyBorder="1" applyAlignment="1">
      <alignment horizontal="center" vertical="top" wrapText="1"/>
    </xf>
    <xf numFmtId="0" fontId="7" fillId="24" borderId="23" xfId="2" applyFont="1" applyFill="1" applyBorder="1" applyAlignment="1" applyProtection="1">
      <alignment horizontal="center" vertical="top" wrapText="1"/>
    </xf>
    <xf numFmtId="14" fontId="42" fillId="25" borderId="1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11287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7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255</v>
      </c>
    </row>
    <row r="2" spans="1:12">
      <c r="C2" s="88" t="s">
        <v>59</v>
      </c>
    </row>
    <row r="3" spans="1:12">
      <c r="C3" s="88" t="s">
        <v>256</v>
      </c>
    </row>
    <row r="5" spans="1:12" ht="15.75">
      <c r="A5" s="142" t="s">
        <v>257</v>
      </c>
      <c r="B5" s="142"/>
      <c r="C5" s="142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7"/>
      <c r="B6" s="147"/>
      <c r="C6" s="147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2" t="s">
        <v>61</v>
      </c>
      <c r="B7" s="132"/>
      <c r="C7" s="132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2"/>
      <c r="B8" s="132"/>
      <c r="C8" s="132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8" t="s">
        <v>47</v>
      </c>
      <c r="B9" s="148"/>
      <c r="C9" s="14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4" t="s">
        <v>62</v>
      </c>
      <c r="B10" s="144"/>
      <c r="C10" s="14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3" t="s">
        <v>277</v>
      </c>
      <c r="B11" s="143"/>
      <c r="C11" s="14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4" t="s">
        <v>63</v>
      </c>
      <c r="B12" s="144"/>
      <c r="C12" s="14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5" t="s">
        <v>276</v>
      </c>
      <c r="B13" s="145"/>
      <c r="C13" s="14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6" t="s">
        <v>64</v>
      </c>
      <c r="B14" s="146"/>
      <c r="C14" s="14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253</v>
      </c>
      <c r="C16" s="83" t="s">
        <v>254</v>
      </c>
    </row>
    <row r="17" spans="1:3" ht="15.75">
      <c r="A17" s="133"/>
      <c r="B17" s="93" t="s">
        <v>29</v>
      </c>
      <c r="C17" s="94"/>
    </row>
    <row r="18" spans="1:3" ht="15.75">
      <c r="A18" s="134"/>
      <c r="B18" s="92" t="s">
        <v>261</v>
      </c>
      <c r="C18" s="95" t="s">
        <v>46</v>
      </c>
    </row>
    <row r="19" spans="1:3" ht="15.75">
      <c r="A19" s="134"/>
      <c r="B19" s="96" t="s">
        <v>260</v>
      </c>
      <c r="C19" s="97" t="s">
        <v>47</v>
      </c>
    </row>
    <row r="20" spans="1:3" ht="15.75">
      <c r="A20" s="134"/>
      <c r="B20" s="92" t="s">
        <v>1</v>
      </c>
      <c r="C20" s="94" t="s">
        <v>219</v>
      </c>
    </row>
    <row r="21" spans="1:3" ht="31.5">
      <c r="A21" s="134"/>
      <c r="B21" s="98" t="s">
        <v>2</v>
      </c>
      <c r="C21" s="95" t="s">
        <v>262</v>
      </c>
    </row>
    <row r="22" spans="1:3" ht="31.5">
      <c r="A22" s="134"/>
      <c r="B22" s="98" t="s">
        <v>3</v>
      </c>
      <c r="C22" s="95" t="s">
        <v>220</v>
      </c>
    </row>
    <row r="23" spans="1:3" ht="15.75">
      <c r="A23" s="134"/>
      <c r="B23" s="92" t="s">
        <v>30</v>
      </c>
      <c r="C23" s="94" t="s">
        <v>48</v>
      </c>
    </row>
    <row r="24" spans="1:3" ht="15.75">
      <c r="A24" s="134"/>
      <c r="B24" s="92" t="s">
        <v>4</v>
      </c>
      <c r="C24" s="94" t="s">
        <v>49</v>
      </c>
    </row>
    <row r="25" spans="1:3" ht="47.25">
      <c r="A25" s="135"/>
      <c r="B25" s="99" t="s">
        <v>50</v>
      </c>
      <c r="C25" s="95" t="s">
        <v>263</v>
      </c>
    </row>
    <row r="26" spans="1:3" ht="15.75">
      <c r="A26" s="133" t="s">
        <v>18</v>
      </c>
      <c r="B26" s="93" t="s">
        <v>0</v>
      </c>
      <c r="C26" s="94" t="str">
        <f>A11</f>
        <v>К_ГИП_58</v>
      </c>
    </row>
    <row r="27" spans="1:3" ht="15.75">
      <c r="A27" s="134"/>
      <c r="B27" s="84" t="s">
        <v>31</v>
      </c>
      <c r="C27" s="100" t="str">
        <f>A13</f>
        <v>Приобретение мини-АТС 1шт. г. Уфа</v>
      </c>
    </row>
    <row r="28" spans="1:3" ht="15.75">
      <c r="A28" s="134"/>
      <c r="B28" s="85" t="s">
        <v>32</v>
      </c>
      <c r="C28" s="101" t="s">
        <v>264</v>
      </c>
    </row>
    <row r="29" spans="1:3" ht="47.25">
      <c r="A29" s="134"/>
      <c r="B29" s="2" t="s">
        <v>33</v>
      </c>
      <c r="C29" s="98" t="s">
        <v>274</v>
      </c>
    </row>
    <row r="30" spans="1:3" ht="31.5">
      <c r="A30" s="134"/>
      <c r="B30" s="2" t="s">
        <v>34</v>
      </c>
      <c r="C30" s="102" t="s">
        <v>51</v>
      </c>
    </row>
    <row r="31" spans="1:3" ht="31.5">
      <c r="A31" s="135"/>
      <c r="B31" s="2" t="s">
        <v>35</v>
      </c>
      <c r="C31" s="98" t="s">
        <v>275</v>
      </c>
    </row>
    <row r="32" spans="1:3" ht="15.75">
      <c r="A32" s="133" t="s">
        <v>19</v>
      </c>
      <c r="B32" s="109" t="s">
        <v>10</v>
      </c>
      <c r="C32" s="103"/>
    </row>
    <row r="33" spans="1:3">
      <c r="A33" s="134"/>
      <c r="B33" s="136" t="s">
        <v>251</v>
      </c>
      <c r="C33" s="138" t="s">
        <v>249</v>
      </c>
    </row>
    <row r="34" spans="1:3" ht="292.5" customHeight="1">
      <c r="A34" s="134"/>
      <c r="B34" s="137"/>
      <c r="C34" s="139"/>
    </row>
    <row r="35" spans="1:3" ht="15.75">
      <c r="A35" s="134"/>
      <c r="B35" s="104" t="s">
        <v>11</v>
      </c>
      <c r="C35" s="94" t="s">
        <v>222</v>
      </c>
    </row>
    <row r="36" spans="1:3" ht="15.75">
      <c r="A36" s="135"/>
      <c r="B36" s="104" t="s">
        <v>12</v>
      </c>
      <c r="C36" s="94" t="s">
        <v>252</v>
      </c>
    </row>
    <row r="37" spans="1:3" ht="30" customHeight="1">
      <c r="A37" s="133" t="s">
        <v>20</v>
      </c>
      <c r="B37" s="126" t="s">
        <v>258</v>
      </c>
      <c r="C37" s="129" t="s">
        <v>265</v>
      </c>
    </row>
    <row r="38" spans="1:3" ht="15.75" customHeight="1">
      <c r="A38" s="134"/>
      <c r="B38" s="127"/>
      <c r="C38" s="130"/>
    </row>
    <row r="39" spans="1:3" ht="59.25" customHeight="1">
      <c r="A39" s="135"/>
      <c r="B39" s="128"/>
      <c r="C39" s="131"/>
    </row>
    <row r="40" spans="1:3" ht="78.75">
      <c r="A40" s="89" t="s">
        <v>21</v>
      </c>
      <c r="B40" s="110" t="s">
        <v>13</v>
      </c>
      <c r="C40" s="125">
        <f>0.182/62.414</f>
        <v>2.9160124331079566E-3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250</v>
      </c>
    </row>
    <row r="44" spans="1:3" ht="78.75">
      <c r="A44" s="89" t="s">
        <v>37</v>
      </c>
      <c r="B44" s="111" t="s">
        <v>267</v>
      </c>
      <c r="C44" s="106" t="s">
        <v>250</v>
      </c>
    </row>
    <row r="45" spans="1:3" ht="78.75">
      <c r="A45" s="89" t="s">
        <v>38</v>
      </c>
      <c r="B45" s="111" t="s">
        <v>266</v>
      </c>
      <c r="C45" s="107" t="s">
        <v>54</v>
      </c>
    </row>
    <row r="46" spans="1:3" ht="81.75" customHeight="1">
      <c r="A46" s="91" t="s">
        <v>23</v>
      </c>
      <c r="B46" s="112" t="s">
        <v>268</v>
      </c>
      <c r="C46" s="108" t="s">
        <v>55</v>
      </c>
    </row>
    <row r="47" spans="1:3" ht="75" customHeight="1">
      <c r="A47" s="133" t="s">
        <v>24</v>
      </c>
      <c r="B47" s="126" t="s">
        <v>15</v>
      </c>
      <c r="C47" s="140" t="s">
        <v>54</v>
      </c>
    </row>
    <row r="48" spans="1:3">
      <c r="A48" s="135"/>
      <c r="B48" s="128"/>
      <c r="C48" s="141"/>
    </row>
    <row r="49" spans="1:3" ht="75" customHeight="1">
      <c r="A49" s="133" t="s">
        <v>25</v>
      </c>
      <c r="B49" s="126" t="s">
        <v>16</v>
      </c>
      <c r="C49" s="140" t="s">
        <v>223</v>
      </c>
    </row>
    <row r="50" spans="1:3" ht="27" customHeight="1">
      <c r="A50" s="135"/>
      <c r="B50" s="128"/>
      <c r="C50" s="141"/>
    </row>
    <row r="51" spans="1:3" ht="47.25">
      <c r="A51" s="133" t="s">
        <v>41</v>
      </c>
      <c r="B51" s="114" t="s">
        <v>259</v>
      </c>
      <c r="C51" s="94"/>
    </row>
    <row r="52" spans="1:3" ht="204.75">
      <c r="A52" s="134"/>
      <c r="B52" s="115" t="s">
        <v>39</v>
      </c>
      <c r="C52" s="106" t="s">
        <v>52</v>
      </c>
    </row>
    <row r="53" spans="1:3" ht="197.25" customHeight="1">
      <c r="A53" s="135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zoomScale="115" zoomScaleNormal="115" workbookViewId="0">
      <selection activeCell="E24" sqref="E24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244</v>
      </c>
    </row>
    <row r="2" spans="1:10">
      <c r="A2" s="149" t="s">
        <v>269</v>
      </c>
      <c r="B2" s="149"/>
      <c r="C2" s="149"/>
      <c r="D2" s="149"/>
      <c r="E2" s="149"/>
      <c r="F2" s="149"/>
    </row>
    <row r="3" spans="1:10">
      <c r="A3" s="150"/>
      <c r="B3" s="150"/>
      <c r="C3" s="150"/>
      <c r="D3" s="150"/>
      <c r="E3" s="150"/>
      <c r="F3" s="150"/>
    </row>
    <row r="4" spans="1:10" ht="18.75">
      <c r="A4" s="132" t="s">
        <v>61</v>
      </c>
      <c r="B4" s="132"/>
      <c r="C4" s="132"/>
      <c r="D4" s="132"/>
      <c r="E4" s="132"/>
      <c r="F4" s="132"/>
    </row>
    <row r="5" spans="1:10">
      <c r="A5" s="151"/>
      <c r="B5" s="151"/>
      <c r="C5" s="151"/>
      <c r="D5" s="151"/>
      <c r="E5" s="151"/>
      <c r="F5" s="151"/>
    </row>
    <row r="6" spans="1:10" ht="18.75">
      <c r="A6" s="148" t="s">
        <v>47</v>
      </c>
      <c r="B6" s="148"/>
      <c r="C6" s="148"/>
      <c r="D6" s="148"/>
      <c r="E6" s="148"/>
      <c r="F6" s="148"/>
    </row>
    <row r="7" spans="1:10" ht="15.75">
      <c r="A7" s="153" t="s">
        <v>245</v>
      </c>
      <c r="B7" s="153"/>
      <c r="C7" s="153"/>
      <c r="D7" s="153"/>
      <c r="E7" s="153"/>
      <c r="F7" s="153"/>
    </row>
    <row r="8" spans="1:10">
      <c r="A8" s="151"/>
      <c r="B8" s="151"/>
      <c r="C8" s="151"/>
      <c r="D8" s="151"/>
      <c r="E8" s="151"/>
      <c r="F8" s="151"/>
    </row>
    <row r="9" spans="1:10" ht="18.75">
      <c r="A9" s="155" t="str">
        <f>Паспорт!A11</f>
        <v>К_ГИП_58</v>
      </c>
      <c r="B9" s="155"/>
      <c r="C9" s="155"/>
      <c r="D9" s="155"/>
      <c r="E9" s="155"/>
      <c r="F9" s="155"/>
    </row>
    <row r="10" spans="1:10" ht="15.75">
      <c r="A10" s="153" t="s">
        <v>246</v>
      </c>
      <c r="B10" s="153"/>
      <c r="C10" s="153"/>
      <c r="D10" s="153"/>
      <c r="E10" s="153"/>
      <c r="F10" s="153"/>
    </row>
    <row r="11" spans="1:10">
      <c r="A11" s="156"/>
      <c r="B11" s="156"/>
      <c r="C11" s="156"/>
      <c r="D11" s="156"/>
      <c r="E11" s="156"/>
      <c r="F11" s="156"/>
    </row>
    <row r="12" spans="1:10" ht="18.75">
      <c r="A12" s="152" t="str">
        <f>Паспорт!A13</f>
        <v>Приобретение мини-АТС 1шт. г. Уфа</v>
      </c>
      <c r="B12" s="152"/>
      <c r="C12" s="152"/>
      <c r="D12" s="152"/>
      <c r="E12" s="152"/>
      <c r="F12" s="152"/>
    </row>
    <row r="13" spans="1:10" ht="15.75">
      <c r="A13" s="153" t="s">
        <v>247</v>
      </c>
      <c r="B13" s="153"/>
      <c r="C13" s="153"/>
      <c r="D13" s="153"/>
      <c r="E13" s="153"/>
      <c r="F13" s="153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4" t="s">
        <v>248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16" t="s">
        <v>238</v>
      </c>
      <c r="B18" s="116" t="s">
        <v>239</v>
      </c>
      <c r="C18" s="116" t="s">
        <v>240</v>
      </c>
      <c r="D18" s="116" t="s">
        <v>241</v>
      </c>
      <c r="E18" s="116" t="s">
        <v>242</v>
      </c>
      <c r="F18" s="116" t="s">
        <v>243</v>
      </c>
      <c r="G18" s="79"/>
      <c r="H18" s="79"/>
      <c r="I18" s="79"/>
    </row>
    <row r="19" spans="1:10" ht="22.5" customHeight="1">
      <c r="A19" s="198">
        <v>43948</v>
      </c>
      <c r="B19" s="198">
        <v>43958</v>
      </c>
      <c r="C19" s="199" t="s">
        <v>278</v>
      </c>
      <c r="D19" s="200">
        <v>32009112870</v>
      </c>
      <c r="E19" s="199" t="s">
        <v>279</v>
      </c>
      <c r="F19" s="199" t="s">
        <v>280</v>
      </c>
    </row>
    <row r="20" spans="1:10" ht="27" customHeight="1" thickBot="1">
      <c r="A20" s="201"/>
      <c r="B20" s="201"/>
      <c r="C20" s="202"/>
      <c r="D20" s="203"/>
      <c r="E20" s="202"/>
      <c r="F20" s="202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11287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58" t="s">
        <v>214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2" t="s">
        <v>61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>
      <c r="A9" s="159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</row>
    <row r="10" spans="1:44">
      <c r="A10" s="144" t="s">
        <v>62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44" ht="18.7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>
      <c r="A12" s="159"/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</row>
    <row r="13" spans="1:44">
      <c r="A13" s="144" t="s">
        <v>63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1:44" ht="18.7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</row>
    <row r="15" spans="1:44">
      <c r="A15" s="159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</row>
    <row r="16" spans="1:44">
      <c r="A16" s="144" t="s">
        <v>64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</row>
    <row r="17" spans="1:12" ht="15.75" customHeight="1">
      <c r="L17" s="42"/>
    </row>
    <row r="18" spans="1:12">
      <c r="K18" s="43"/>
    </row>
    <row r="19" spans="1:12" ht="15.75" customHeight="1">
      <c r="A19" s="157" t="s">
        <v>215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65" t="s">
        <v>146</v>
      </c>
      <c r="B21" s="165" t="s">
        <v>147</v>
      </c>
      <c r="C21" s="166" t="s">
        <v>148</v>
      </c>
      <c r="D21" s="166"/>
      <c r="E21" s="166"/>
      <c r="F21" s="166"/>
      <c r="G21" s="166"/>
      <c r="H21" s="166"/>
      <c r="I21" s="167" t="s">
        <v>149</v>
      </c>
      <c r="J21" s="168" t="s">
        <v>150</v>
      </c>
      <c r="K21" s="165" t="s">
        <v>151</v>
      </c>
      <c r="L21" s="161" t="s">
        <v>152</v>
      </c>
    </row>
    <row r="22" spans="1:12" ht="58.5" customHeight="1">
      <c r="A22" s="165"/>
      <c r="B22" s="165"/>
      <c r="C22" s="162" t="s">
        <v>57</v>
      </c>
      <c r="D22" s="162"/>
      <c r="E22" s="45"/>
      <c r="F22" s="46"/>
      <c r="G22" s="163" t="s">
        <v>153</v>
      </c>
      <c r="H22" s="164"/>
      <c r="I22" s="167"/>
      <c r="J22" s="169"/>
      <c r="K22" s="165"/>
      <c r="L22" s="161"/>
    </row>
    <row r="23" spans="1:12" ht="236.25">
      <c r="A23" s="165"/>
      <c r="B23" s="16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67"/>
      <c r="J23" s="170"/>
      <c r="K23" s="165"/>
      <c r="L23" s="161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58" t="s">
        <v>214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2" t="s">
        <v>61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</row>
    <row r="9" spans="1:21" ht="18.75" customHeight="1">
      <c r="A9" s="144" t="s">
        <v>62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</row>
    <row r="12" spans="1:21">
      <c r="A12" s="144" t="s">
        <v>63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59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</row>
    <row r="15" spans="1:21" ht="15.75" customHeight="1">
      <c r="A15" s="144" t="s">
        <v>64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</row>
    <row r="16" spans="1:21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71" t="s">
        <v>217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72" t="s">
        <v>65</v>
      </c>
      <c r="B20" s="172" t="s">
        <v>66</v>
      </c>
      <c r="C20" s="165" t="s">
        <v>67</v>
      </c>
      <c r="D20" s="165"/>
      <c r="E20" s="174" t="s">
        <v>68</v>
      </c>
      <c r="F20" s="174"/>
      <c r="G20" s="172" t="s">
        <v>69</v>
      </c>
      <c r="H20" s="175" t="s">
        <v>70</v>
      </c>
      <c r="I20" s="176"/>
      <c r="J20" s="176"/>
      <c r="K20" s="176"/>
      <c r="L20" s="175" t="s">
        <v>71</v>
      </c>
      <c r="M20" s="176"/>
      <c r="N20" s="176"/>
      <c r="O20" s="176"/>
      <c r="P20" s="175" t="s">
        <v>72</v>
      </c>
      <c r="Q20" s="176"/>
      <c r="R20" s="176"/>
      <c r="S20" s="176"/>
      <c r="T20" s="177" t="s">
        <v>73</v>
      </c>
      <c r="U20" s="178"/>
      <c r="V20" s="15"/>
      <c r="W20" s="15"/>
      <c r="X20" s="15"/>
    </row>
    <row r="21" spans="1:24" ht="99.75" customHeight="1">
      <c r="A21" s="173"/>
      <c r="B21" s="173"/>
      <c r="C21" s="165"/>
      <c r="D21" s="165"/>
      <c r="E21" s="174"/>
      <c r="F21" s="174"/>
      <c r="G21" s="173"/>
      <c r="H21" s="165" t="s">
        <v>57</v>
      </c>
      <c r="I21" s="165"/>
      <c r="J21" s="165" t="s">
        <v>74</v>
      </c>
      <c r="K21" s="165"/>
      <c r="L21" s="165" t="s">
        <v>57</v>
      </c>
      <c r="M21" s="165"/>
      <c r="N21" s="165" t="s">
        <v>74</v>
      </c>
      <c r="O21" s="165"/>
      <c r="P21" s="165" t="s">
        <v>57</v>
      </c>
      <c r="Q21" s="165"/>
      <c r="R21" s="165" t="s">
        <v>74</v>
      </c>
      <c r="S21" s="165"/>
      <c r="T21" s="179"/>
      <c r="U21" s="180"/>
    </row>
    <row r="22" spans="1:24" ht="89.25" customHeight="1">
      <c r="A22" s="162"/>
      <c r="B22" s="162"/>
      <c r="C22" s="16" t="s">
        <v>57</v>
      </c>
      <c r="D22" s="16" t="s">
        <v>75</v>
      </c>
      <c r="E22" s="17" t="s">
        <v>76</v>
      </c>
      <c r="F22" s="17" t="s">
        <v>77</v>
      </c>
      <c r="G22" s="16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83"/>
      <c r="C66" s="183"/>
      <c r="D66" s="183"/>
      <c r="E66" s="183"/>
      <c r="F66" s="183"/>
      <c r="G66" s="183"/>
      <c r="H66" s="183"/>
      <c r="I66" s="18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84"/>
      <c r="C68" s="184"/>
      <c r="D68" s="184"/>
      <c r="E68" s="184"/>
      <c r="F68" s="184"/>
      <c r="G68" s="184"/>
      <c r="H68" s="184"/>
      <c r="I68" s="18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83"/>
      <c r="C70" s="183"/>
      <c r="D70" s="183"/>
      <c r="E70" s="183"/>
      <c r="F70" s="183"/>
      <c r="G70" s="183"/>
      <c r="H70" s="183"/>
      <c r="I70" s="18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83"/>
      <c r="C72" s="183"/>
      <c r="D72" s="183"/>
      <c r="E72" s="183"/>
      <c r="F72" s="183"/>
      <c r="G72" s="183"/>
      <c r="H72" s="183"/>
      <c r="I72" s="18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84"/>
      <c r="C73" s="184"/>
      <c r="D73" s="184"/>
      <c r="E73" s="184"/>
      <c r="F73" s="184"/>
      <c r="G73" s="184"/>
      <c r="H73" s="184"/>
      <c r="I73" s="18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83"/>
      <c r="C74" s="183"/>
      <c r="D74" s="183"/>
      <c r="E74" s="183"/>
      <c r="F74" s="183"/>
      <c r="G74" s="183"/>
      <c r="H74" s="183"/>
      <c r="I74" s="18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81"/>
      <c r="C75" s="181"/>
      <c r="D75" s="181"/>
      <c r="E75" s="181"/>
      <c r="F75" s="181"/>
      <c r="G75" s="181"/>
      <c r="H75" s="181"/>
      <c r="I75" s="18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82"/>
      <c r="C77" s="182"/>
      <c r="D77" s="182"/>
      <c r="E77" s="182"/>
      <c r="F77" s="182"/>
      <c r="G77" s="182"/>
      <c r="H77" s="182"/>
      <c r="I77" s="18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9"/>
  <sheetViews>
    <sheetView topLeftCell="A18" zoomScale="130" zoomScaleNormal="130" workbookViewId="0">
      <selection activeCell="D33" sqref="D33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>
      <c r="A5" s="149" t="s">
        <v>269</v>
      </c>
      <c r="B5" s="149"/>
      <c r="C5" s="149"/>
      <c r="D5" s="149"/>
      <c r="E5" s="149"/>
      <c r="F5" s="149"/>
    </row>
    <row r="6" spans="1:6">
      <c r="A6" s="150"/>
      <c r="B6" s="150"/>
      <c r="C6" s="150"/>
      <c r="D6" s="150"/>
      <c r="E6" s="150"/>
      <c r="F6" s="150"/>
    </row>
    <row r="7" spans="1:6" ht="18.75">
      <c r="A7" s="132" t="s">
        <v>61</v>
      </c>
      <c r="B7" s="132"/>
      <c r="C7" s="132"/>
      <c r="D7" s="132"/>
      <c r="E7" s="132"/>
      <c r="F7" s="132"/>
    </row>
    <row r="8" spans="1:6">
      <c r="A8" s="151"/>
      <c r="B8" s="151"/>
      <c r="C8" s="151"/>
      <c r="D8" s="151"/>
      <c r="E8" s="151"/>
      <c r="F8" s="151"/>
    </row>
    <row r="9" spans="1:6" ht="18.75">
      <c r="A9" s="185" t="str">
        <f>[1]Паспорт!A7</f>
        <v>ООО "ГИП-Электро"</v>
      </c>
      <c r="B9" s="185"/>
      <c r="C9" s="185"/>
      <c r="D9" s="185"/>
      <c r="E9" s="185"/>
      <c r="F9" s="185"/>
    </row>
    <row r="10" spans="1:6" ht="15.75">
      <c r="A10" s="153" t="s">
        <v>62</v>
      </c>
      <c r="B10" s="153"/>
      <c r="C10" s="153"/>
      <c r="D10" s="153"/>
      <c r="E10" s="153"/>
      <c r="F10" s="153"/>
    </row>
    <row r="11" spans="1:6">
      <c r="A11" s="151"/>
      <c r="B11" s="151"/>
      <c r="C11" s="151"/>
      <c r="D11" s="151"/>
      <c r="E11" s="151"/>
      <c r="F11" s="151"/>
    </row>
    <row r="12" spans="1:6" ht="18.75">
      <c r="A12" s="197" t="str">
        <f>Паспорт!A11</f>
        <v>К_ГИП_58</v>
      </c>
      <c r="B12" s="197"/>
      <c r="C12" s="197"/>
      <c r="D12" s="197"/>
      <c r="E12" s="197"/>
      <c r="F12" s="197"/>
    </row>
    <row r="13" spans="1:6" ht="15.75">
      <c r="A13" s="153" t="s">
        <v>63</v>
      </c>
      <c r="B13" s="153"/>
      <c r="C13" s="153"/>
      <c r="D13" s="153"/>
      <c r="E13" s="153"/>
      <c r="F13" s="153"/>
    </row>
    <row r="14" spans="1:6">
      <c r="A14" s="156"/>
      <c r="B14" s="156"/>
      <c r="C14" s="156"/>
      <c r="D14" s="156"/>
      <c r="E14" s="156"/>
      <c r="F14" s="156"/>
    </row>
    <row r="15" spans="1:6" ht="18.75">
      <c r="A15" s="152" t="str">
        <f>Паспорт!A13</f>
        <v>Приобретение мини-АТС 1шт. г. Уфа</v>
      </c>
      <c r="B15" s="152"/>
      <c r="C15" s="152"/>
      <c r="D15" s="152"/>
      <c r="E15" s="152"/>
      <c r="F15" s="152"/>
    </row>
    <row r="16" spans="1:6" ht="15.75">
      <c r="A16" s="153" t="s">
        <v>64</v>
      </c>
      <c r="B16" s="153"/>
      <c r="C16" s="153"/>
      <c r="D16" s="153"/>
      <c r="E16" s="153"/>
      <c r="F16" s="153"/>
    </row>
    <row r="17" spans="1:14">
      <c r="A17" s="71"/>
      <c r="B17" s="71"/>
      <c r="C17" s="71"/>
      <c r="D17" s="71"/>
      <c r="E17" s="71"/>
      <c r="F17" s="71"/>
    </row>
    <row r="18" spans="1:14" ht="18.75">
      <c r="A18" s="186" t="s">
        <v>217</v>
      </c>
      <c r="B18" s="186"/>
      <c r="C18" s="186"/>
      <c r="D18" s="186"/>
      <c r="E18" s="186"/>
      <c r="F18" s="186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87" t="s">
        <v>224</v>
      </c>
      <c r="B20" s="117" t="s">
        <v>225</v>
      </c>
      <c r="C20" s="190" t="s">
        <v>226</v>
      </c>
      <c r="D20" s="191"/>
      <c r="E20" s="117" t="s">
        <v>227</v>
      </c>
      <c r="F20" s="196" t="s">
        <v>151</v>
      </c>
    </row>
    <row r="21" spans="1:14" ht="15" customHeight="1">
      <c r="A21" s="188"/>
      <c r="B21" s="118" t="s">
        <v>228</v>
      </c>
      <c r="C21" s="192"/>
      <c r="D21" s="193"/>
      <c r="E21" s="118" t="s">
        <v>229</v>
      </c>
      <c r="F21" s="196"/>
    </row>
    <row r="22" spans="1:14" ht="15" customHeight="1">
      <c r="A22" s="188"/>
      <c r="B22" s="118" t="s">
        <v>230</v>
      </c>
      <c r="C22" s="194"/>
      <c r="D22" s="195"/>
      <c r="E22" s="118" t="s">
        <v>231</v>
      </c>
      <c r="F22" s="196"/>
    </row>
    <row r="23" spans="1:14" ht="15" customHeight="1">
      <c r="A23" s="188"/>
      <c r="B23" s="118" t="s">
        <v>232</v>
      </c>
      <c r="C23" s="117" t="s">
        <v>233</v>
      </c>
      <c r="D23" s="117" t="s">
        <v>234</v>
      </c>
      <c r="E23" s="118" t="s">
        <v>235</v>
      </c>
      <c r="F23" s="196"/>
    </row>
    <row r="24" spans="1:14">
      <c r="A24" s="189"/>
      <c r="B24" s="119" t="s">
        <v>236</v>
      </c>
      <c r="C24" s="119" t="s">
        <v>237</v>
      </c>
      <c r="D24" s="119" t="s">
        <v>237</v>
      </c>
      <c r="E24" s="119"/>
      <c r="F24" s="196"/>
    </row>
    <row r="25" spans="1:14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30">
      <c r="A26" s="122">
        <v>1</v>
      </c>
      <c r="B26" s="123" t="s">
        <v>270</v>
      </c>
      <c r="C26" s="204">
        <v>43948</v>
      </c>
      <c r="D26" s="204">
        <v>43958</v>
      </c>
      <c r="E26" s="205">
        <v>100</v>
      </c>
      <c r="F26" s="124"/>
      <c r="G26" s="86"/>
      <c r="H26" s="86"/>
      <c r="I26" s="77"/>
      <c r="J26" s="86"/>
      <c r="K26" s="86"/>
      <c r="L26" s="86"/>
      <c r="M26" s="86"/>
      <c r="N26" s="86"/>
    </row>
    <row r="27" spans="1:14">
      <c r="A27" s="122">
        <v>2</v>
      </c>
      <c r="B27" s="123" t="s">
        <v>271</v>
      </c>
      <c r="C27" s="204">
        <v>43970</v>
      </c>
      <c r="D27" s="204">
        <v>43970</v>
      </c>
      <c r="E27" s="205">
        <v>100</v>
      </c>
      <c r="F27" s="124"/>
      <c r="G27" s="86"/>
      <c r="H27" s="86"/>
      <c r="I27" s="77"/>
      <c r="J27" s="86"/>
      <c r="K27" s="86"/>
      <c r="L27" s="86"/>
      <c r="M27" s="86"/>
      <c r="N27" s="86"/>
    </row>
    <row r="28" spans="1:14">
      <c r="A28" s="122">
        <v>3</v>
      </c>
      <c r="B28" s="123" t="s">
        <v>272</v>
      </c>
      <c r="C28" s="204">
        <v>43992</v>
      </c>
      <c r="D28" s="204">
        <v>43992</v>
      </c>
      <c r="E28" s="205">
        <v>100</v>
      </c>
      <c r="F28" s="124"/>
      <c r="G28" s="86"/>
      <c r="H28" s="86"/>
      <c r="I28" s="77"/>
      <c r="J28" s="86"/>
      <c r="K28" s="86"/>
      <c r="L28" s="86"/>
      <c r="M28" s="86"/>
      <c r="N28" s="86"/>
    </row>
    <row r="29" spans="1:14">
      <c r="A29" s="122">
        <v>4</v>
      </c>
      <c r="B29" s="123" t="s">
        <v>273</v>
      </c>
      <c r="C29" s="204">
        <v>43992</v>
      </c>
      <c r="D29" s="204">
        <v>43992</v>
      </c>
      <c r="E29" s="205">
        <v>100</v>
      </c>
      <c r="F29" s="124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2020-07-13T03:57:57Z</dcterms:modified>
</cp:coreProperties>
</file>